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18\18-0228\"/>
    </mc:Choice>
  </mc:AlternateContent>
  <bookViews>
    <workbookView xWindow="0" yWindow="0" windowWidth="28800" windowHeight="11805"/>
  </bookViews>
  <sheets>
    <sheet name="Финансирование_16" sheetId="2" r:id="rId1"/>
  </sheets>
  <definedNames>
    <definedName name="_xlnm._FilterDatabase" localSheetId="0" hidden="1">Финансирование_16!$A$14:$CM$67</definedName>
    <definedName name="_xlnm.Print_Titles" localSheetId="0">Финансирование_16!#REF!</definedName>
    <definedName name="_xlnm.Print_Area" localSheetId="0">Финансирование_16!$A$1:$E$67</definedName>
  </definedNames>
  <calcPr calcId="152511"/>
</workbook>
</file>

<file path=xl/calcChain.xml><?xml version="1.0" encoding="utf-8"?>
<calcChain xmlns="http://schemas.openxmlformats.org/spreadsheetml/2006/main">
  <c r="D14" i="2" l="1"/>
  <c r="C14" i="2"/>
  <c r="D64" i="2"/>
  <c r="C64" i="2"/>
  <c r="D56" i="2"/>
  <c r="C56" i="2"/>
  <c r="E56" i="2" s="1"/>
  <c r="D50" i="2"/>
  <c r="C50" i="2"/>
  <c r="E50" i="2" s="1"/>
  <c r="D47" i="2"/>
  <c r="C47" i="2"/>
  <c r="E47" i="2" s="1"/>
  <c r="D41" i="2"/>
  <c r="E41" i="2" s="1"/>
  <c r="C41" i="2"/>
  <c r="D38" i="2"/>
  <c r="C38" i="2"/>
  <c r="E38" i="2" s="1"/>
  <c r="D33" i="2"/>
  <c r="E33" i="2" s="1"/>
  <c r="C33" i="2"/>
  <c r="D27" i="2"/>
  <c r="C27" i="2"/>
  <c r="D24" i="2"/>
  <c r="E24" i="2" s="1"/>
  <c r="C24" i="2"/>
  <c r="E62" i="2"/>
  <c r="E63" i="2"/>
  <c r="E59" i="2"/>
  <c r="E44" i="2"/>
  <c r="E34" i="2"/>
  <c r="E66" i="2"/>
  <c r="E65" i="2"/>
  <c r="E64" i="2"/>
  <c r="E61" i="2"/>
  <c r="E60" i="2"/>
  <c r="E58" i="2"/>
  <c r="E57" i="2"/>
  <c r="E55" i="2"/>
  <c r="E54" i="2"/>
  <c r="E53" i="2"/>
  <c r="E52" i="2"/>
  <c r="E51" i="2"/>
  <c r="E49" i="2"/>
  <c r="E48" i="2"/>
  <c r="E46" i="2"/>
  <c r="E45" i="2"/>
  <c r="E43" i="2"/>
  <c r="E42" i="2"/>
  <c r="E40" i="2"/>
  <c r="E39" i="2"/>
  <c r="E37" i="2"/>
  <c r="E36" i="2"/>
  <c r="E35" i="2"/>
  <c r="E32" i="2"/>
  <c r="E31" i="2"/>
  <c r="E30" i="2"/>
  <c r="E29" i="2"/>
  <c r="E28" i="2"/>
  <c r="E27" i="2"/>
  <c r="E26" i="2"/>
  <c r="E25" i="2"/>
  <c r="E23" i="2"/>
  <c r="E22" i="2"/>
  <c r="E21" i="2"/>
  <c r="E20" i="2"/>
  <c r="E19" i="2"/>
  <c r="E18" i="2"/>
  <c r="E17" i="2"/>
  <c r="E16" i="2"/>
  <c r="E15" i="2"/>
  <c r="E14" i="2" l="1"/>
  <c r="D67" i="2"/>
  <c r="D70" i="2" s="1"/>
  <c r="C67" i="2"/>
  <c r="E67" i="2" l="1"/>
  <c r="C70" i="2"/>
</calcChain>
</file>

<file path=xl/sharedStrings.xml><?xml version="1.0" encoding="utf-8"?>
<sst xmlns="http://schemas.openxmlformats.org/spreadsheetml/2006/main" count="61" uniqueCount="61">
  <si>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</si>
  <si>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</si>
  <si>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</si>
  <si>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</si>
  <si>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</si>
  <si>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</si>
  <si>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</si>
  <si>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</si>
  <si>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</si>
  <si>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</si>
  <si>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</si>
  <si>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</si>
  <si>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</si>
  <si>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</si>
  <si>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</si>
  <si>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</si>
  <si>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</si>
  <si>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</si>
  <si>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</si>
  <si>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</si>
  <si>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</si>
  <si>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</si>
  <si>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</si>
  <si>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</si>
  <si>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</si>
  <si>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</si>
  <si>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</si>
  <si>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</si>
  <si>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</si>
  <si>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</si>
  <si>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</si>
  <si>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</si>
  <si>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</si>
  <si>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</si>
  <si>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</si>
  <si>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</si>
  <si>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</si>
  <si>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</si>
  <si>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</si>
  <si>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</si>
  <si>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</si>
  <si>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</si>
  <si>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</si>
  <si>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</si>
  <si>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</si>
  <si>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</si>
  <si>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</si>
  <si>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</si>
  <si>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Коды бюджетной классификации</t>
  </si>
  <si>
    <t>Уточненный план 
(руб.)</t>
  </si>
  <si>
    <t>Исполнение (руб.)</t>
  </si>
  <si>
    <t>% исп.</t>
  </si>
  <si>
    <t>Раздел/
подраздел</t>
  </si>
  <si>
    <t>ИТОГО:</t>
  </si>
  <si>
    <t>Расходы районного бюджета по разделам и подразделам классификации расходов бюджетов 
за 2017 год</t>
  </si>
  <si>
    <t>Жилищное хозяйство</t>
  </si>
  <si>
    <t>Дополнительное образование детей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</si>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</sst>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;&quot;&quot;;&quot;&quot;"/>
    <numFmt numFmtId="167" formatCode="#,##0.00_ ;[Red]\-#,##0.00\ "/>
  </numFmts>
  <fonts count="8" x14ac:knownFonts="1"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left" vertical="center"/>
      <protection hidden="1"/>
    </xf>
    <xf numFmtId="49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top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protection hidden="1"/>
    </xf>
    <xf numFmtId="4" fontId="4" fillId="0" borderId="0" xfId="1" applyNumberFormat="1" applyFont="1" applyProtection="1">
      <protection hidden="1"/>
    </xf>
    <xf numFmtId="167" fontId="4" fillId="0" borderId="0" xfId="1" applyNumberFormat="1" applyFont="1"/>
    <xf numFmtId="0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3" applyNumberFormat="1" applyFont="1" applyFill="1" applyBorder="1" applyAlignment="1">
      <alignment horizontal="center" vertical="center" wrapText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3" xfId="5"/>
    <cellStyle name="Обычный_tmp" xfId="3"/>
    <cellStyle name="Обычный_Финансирование_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4933950</xdr:colOff>
          <xdr:row>0</xdr:row>
          <xdr:rowOff>0</xdr:rowOff>
        </xdr:from>
        <xdr:to>
          <xdr:col>4</xdr:col>
          <xdr:colOff>514350</xdr:colOff>
          <xdr:row>6</xdr:row>
          <xdr:rowOff>104775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showGridLines="0" tabSelected="1" view="pageBreakPreview" zoomScaleNormal="100" zoomScaleSheetLayoutView="100" workbookViewId="0">
      <selection activeCell="A6" sqref="A6"/>
    </sheetView>
  </sheetViews>
  <sheetFormatPr defaultColWidth="8" defaultRowHeight="12.75" x14ac:dyDescent="0.2"/>
  <cols>
    <col min="1" max="1" width="65" style="2" customWidth="1"/>
    <col min="2" max="2" width="14.75" style="2" customWidth="1"/>
    <col min="3" max="4" width="14.125" style="2" customWidth="1"/>
    <col min="5" max="5" width="6.875" style="2" customWidth="1"/>
    <col min="6" max="167" width="8" style="2" customWidth="1"/>
    <col min="168" max="16384" width="8" style="2"/>
  </cols>
  <sheetData>
    <row r="1" spans="1:5" ht="12.75" customHeight="1" x14ac:dyDescent="0.2">
      <c r="A1" s="1"/>
      <c r="B1" s="1"/>
      <c r="C1" s="1"/>
      <c r="D1" s="1"/>
      <c r="E1" s="1"/>
    </row>
    <row r="2" spans="1:5" ht="12.75" customHeight="1" x14ac:dyDescent="0.2">
      <c r="A2" s="1"/>
      <c r="B2" s="1"/>
      <c r="C2" s="1"/>
      <c r="D2" s="1"/>
      <c r="E2" s="1"/>
    </row>
    <row r="3" spans="1:5" ht="12.75" customHeight="1" x14ac:dyDescent="0.2">
      <c r="A3" s="1"/>
      <c r="B3" s="1"/>
      <c r="C3" s="1"/>
      <c r="D3" s="1"/>
      <c r="E3" s="1"/>
    </row>
    <row r="4" spans="1:5" ht="12.75" customHeight="1" x14ac:dyDescent="0.2">
      <c r="A4" s="1"/>
      <c r="B4" s="1"/>
      <c r="C4" s="1"/>
      <c r="D4" s="1"/>
      <c r="E4" s="1"/>
    </row>
    <row r="5" spans="1:5" ht="12.75" customHeight="1" x14ac:dyDescent="0.2">
      <c r="A5" s="1"/>
      <c r="B5" s="1"/>
      <c r="C5" s="1"/>
      <c r="D5" s="1"/>
      <c r="E5" s="1"/>
    </row>
    <row r="6" spans="1:5" ht="12.75" customHeight="1" x14ac:dyDescent="0.2">
      <c r="A6" s="1"/>
      <c r="B6" s="1"/>
      <c r="C6" s="1"/>
      <c r="D6" s="1"/>
      <c r="E6" s="1"/>
    </row>
    <row r="7" spans="1:5" ht="12.75" customHeight="1" x14ac:dyDescent="0.2">
      <c r="A7" s="1"/>
      <c r="B7" s="1"/>
      <c r="C7" s="1"/>
      <c r="D7" s="1"/>
      <c r="E7" s="1"/>
    </row>
    <row r="8" spans="1:5" ht="12.75" customHeight="1" x14ac:dyDescent="0.2">
      <c r="A8" s="1"/>
      <c r="B8" s="1"/>
      <c r="C8" s="1"/>
      <c r="D8" s="1"/>
      <c r="E8" s="1"/>
    </row>
    <row r="9" spans="1:5" ht="12.75" customHeight="1" x14ac:dyDescent="0.2">
      <c r="A9" s="1"/>
      <c r="B9" s="1"/>
      <c r="C9" s="1"/>
      <c r="D9" s="1"/>
      <c r="E9" s="1"/>
    </row>
    <row r="10" spans="1:5" ht="36" customHeight="1" x14ac:dyDescent="0.2">
      <c r="A10" s="20" t="s">
        <v>54</v>
      </c>
      <c r="B10" s="20"/>
      <c r="C10" s="20"/>
      <c r="D10" s="20"/>
      <c r="E10" s="20"/>
    </row>
    <row r="11" spans="1:5" ht="12.75" customHeight="1" x14ac:dyDescent="0.2">
      <c r="A11" s="3"/>
      <c r="B11" s="4"/>
      <c r="C11" s="1"/>
      <c r="D11" s="1"/>
      <c r="E11" s="1"/>
    </row>
    <row r="12" spans="1:5" ht="55.5" customHeight="1" x14ac:dyDescent="0.2">
      <c r="A12" s="18" t="s">
        <v>47</v>
      </c>
      <c r="B12" s="5" t="s">
        <v>48</v>
      </c>
      <c r="C12" s="19" t="s">
        <v>49</v>
      </c>
      <c r="D12" s="19" t="s">
        <v>50</v>
      </c>
      <c r="E12" s="19" t="s">
        <v>51</v>
      </c>
    </row>
    <row r="13" spans="1:5" ht="39.75" customHeight="1" x14ac:dyDescent="0.2">
      <c r="A13" s="18"/>
      <c r="B13" s="6" t="s">
        <v>52</v>
      </c>
      <c r="C13" s="19"/>
      <c r="D13" s="19"/>
      <c r="E13" s="19"/>
    </row>
    <row r="14" spans="1:5" x14ac:dyDescent="0.2">
      <c r="A14" s="7" t="s">
        <v>46</v>
      </c>
      <c r="B14" s="8">
        <v>100</v>
      </c>
      <c r="C14" s="9">
        <f>SUM(C15:C21)</f>
        <v>826528541.50999999</v>
      </c>
      <c r="D14" s="9">
        <f>SUM(D15:D21)</f>
        <v>801693932.61000001</v>
      </c>
      <c r="E14" s="9">
        <f>D14*100/C14</f>
        <v>96.995311395462622</v>
      </c>
    </row>
    <row r="15" spans="1:5" ht="25.5" x14ac:dyDescent="0.2">
      <c r="A15" s="10" t="s">
        <v>45</v>
      </c>
      <c r="B15" s="11">
        <v>102</v>
      </c>
      <c r="C15" s="12">
        <v>2487638.44</v>
      </c>
      <c r="D15" s="12">
        <v>2394055.65</v>
      </c>
      <c r="E15" s="12">
        <f t="shared" ref="E15:E67" si="0">D15*100/C15</f>
        <v>96.238087155462992</v>
      </c>
    </row>
    <row r="16" spans="1:5" ht="25.5" x14ac:dyDescent="0.2">
      <c r="A16" s="10" t="s">
        <v>44</v>
      </c>
      <c r="B16" s="11">
        <v>103</v>
      </c>
      <c r="C16" s="12">
        <v>31774113.890000001</v>
      </c>
      <c r="D16" s="12">
        <v>31603992.539999999</v>
      </c>
      <c r="E16" s="12">
        <f t="shared" si="0"/>
        <v>99.464591363306155</v>
      </c>
    </row>
    <row r="17" spans="1:5" ht="38.25" x14ac:dyDescent="0.2">
      <c r="A17" s="10" t="s">
        <v>43</v>
      </c>
      <c r="B17" s="11">
        <v>104</v>
      </c>
      <c r="C17" s="12">
        <v>105537099.39</v>
      </c>
      <c r="D17" s="12">
        <v>101156724.11</v>
      </c>
      <c r="E17" s="12">
        <f t="shared" si="0"/>
        <v>95.849445071620892</v>
      </c>
    </row>
    <row r="18" spans="1:5" ht="25.5" x14ac:dyDescent="0.2">
      <c r="A18" s="10" t="s">
        <v>42</v>
      </c>
      <c r="B18" s="11">
        <v>106</v>
      </c>
      <c r="C18" s="12">
        <v>55106937.899999999</v>
      </c>
      <c r="D18" s="12">
        <v>53972862.380000003</v>
      </c>
      <c r="E18" s="12">
        <f t="shared" si="0"/>
        <v>97.942045841745099</v>
      </c>
    </row>
    <row r="19" spans="1:5" x14ac:dyDescent="0.2">
      <c r="A19" s="10" t="s">
        <v>41</v>
      </c>
      <c r="B19" s="11">
        <v>107</v>
      </c>
      <c r="C19" s="12">
        <v>7107315.75</v>
      </c>
      <c r="D19" s="12">
        <v>7029742.1799999997</v>
      </c>
      <c r="E19" s="12">
        <f t="shared" si="0"/>
        <v>98.908539134482666</v>
      </c>
    </row>
    <row r="20" spans="1:5" x14ac:dyDescent="0.2">
      <c r="A20" s="10" t="s">
        <v>40</v>
      </c>
      <c r="B20" s="11">
        <v>111</v>
      </c>
      <c r="C20" s="12">
        <v>14357734.59</v>
      </c>
      <c r="D20" s="12">
        <v>0</v>
      </c>
      <c r="E20" s="12">
        <f t="shared" si="0"/>
        <v>0</v>
      </c>
    </row>
    <row r="21" spans="1:5" x14ac:dyDescent="0.2">
      <c r="A21" s="10" t="s">
        <v>39</v>
      </c>
      <c r="B21" s="11">
        <v>113</v>
      </c>
      <c r="C21" s="12">
        <v>610157701.54999995</v>
      </c>
      <c r="D21" s="12">
        <v>605536555.75</v>
      </c>
      <c r="E21" s="12">
        <f t="shared" si="0"/>
        <v>99.24263091521081</v>
      </c>
    </row>
    <row r="22" spans="1:5" x14ac:dyDescent="0.2">
      <c r="A22" s="7" t="s">
        <v>38</v>
      </c>
      <c r="B22" s="8">
        <v>200</v>
      </c>
      <c r="C22" s="9">
        <v>6929700</v>
      </c>
      <c r="D22" s="9">
        <v>6767180.7199999997</v>
      </c>
      <c r="E22" s="9">
        <f t="shared" si="0"/>
        <v>97.654742918163848</v>
      </c>
    </row>
    <row r="23" spans="1:5" x14ac:dyDescent="0.2">
      <c r="A23" s="10" t="s">
        <v>37</v>
      </c>
      <c r="B23" s="11">
        <v>203</v>
      </c>
      <c r="C23" s="12">
        <v>6929700</v>
      </c>
      <c r="D23" s="12">
        <v>6767180.7199999997</v>
      </c>
      <c r="E23" s="12">
        <f t="shared" si="0"/>
        <v>97.654742918163848</v>
      </c>
    </row>
    <row r="24" spans="1:5" x14ac:dyDescent="0.2">
      <c r="A24" s="7" t="s">
        <v>36</v>
      </c>
      <c r="B24" s="8">
        <v>300</v>
      </c>
      <c r="C24" s="9">
        <f>C25+C26</f>
        <v>147565737.49000001</v>
      </c>
      <c r="D24" s="9">
        <f>D25+D26</f>
        <v>142088162.81999999</v>
      </c>
      <c r="E24" s="9">
        <f t="shared" si="0"/>
        <v>96.288044390811791</v>
      </c>
    </row>
    <row r="25" spans="1:5" ht="25.5" x14ac:dyDescent="0.2">
      <c r="A25" s="10" t="s">
        <v>35</v>
      </c>
      <c r="B25" s="11">
        <v>309</v>
      </c>
      <c r="C25" s="12">
        <v>142927937.49000001</v>
      </c>
      <c r="D25" s="12">
        <v>137491022.66</v>
      </c>
      <c r="E25" s="12">
        <f t="shared" si="0"/>
        <v>96.196044716323982</v>
      </c>
    </row>
    <row r="26" spans="1:5" x14ac:dyDescent="0.2">
      <c r="A26" s="10" t="s">
        <v>34</v>
      </c>
      <c r="B26" s="11">
        <v>310</v>
      </c>
      <c r="C26" s="12">
        <v>4637800</v>
      </c>
      <c r="D26" s="12">
        <v>4597140.16</v>
      </c>
      <c r="E26" s="12">
        <f t="shared" si="0"/>
        <v>99.123294665574193</v>
      </c>
    </row>
    <row r="27" spans="1:5" x14ac:dyDescent="0.2">
      <c r="A27" s="7" t="s">
        <v>33</v>
      </c>
      <c r="B27" s="8">
        <v>400</v>
      </c>
      <c r="C27" s="9">
        <f>SUM(C28:C32)</f>
        <v>340803102.14999998</v>
      </c>
      <c r="D27" s="9">
        <f>SUM(D28:D32)</f>
        <v>307557337.84000003</v>
      </c>
      <c r="E27" s="9">
        <f t="shared" si="0"/>
        <v>90.244876264252056</v>
      </c>
    </row>
    <row r="28" spans="1:5" x14ac:dyDescent="0.2">
      <c r="A28" s="10" t="s">
        <v>32</v>
      </c>
      <c r="B28" s="11">
        <v>405</v>
      </c>
      <c r="C28" s="12">
        <v>1543100</v>
      </c>
      <c r="D28" s="12">
        <v>1543100</v>
      </c>
      <c r="E28" s="12">
        <f t="shared" si="0"/>
        <v>100</v>
      </c>
    </row>
    <row r="29" spans="1:5" x14ac:dyDescent="0.2">
      <c r="A29" s="10" t="s">
        <v>31</v>
      </c>
      <c r="B29" s="11">
        <v>406</v>
      </c>
      <c r="C29" s="12">
        <v>125632058.58</v>
      </c>
      <c r="D29" s="12">
        <v>106573860.13</v>
      </c>
      <c r="E29" s="12">
        <f t="shared" si="0"/>
        <v>84.830147125334165</v>
      </c>
    </row>
    <row r="30" spans="1:5" x14ac:dyDescent="0.2">
      <c r="A30" s="10" t="s">
        <v>30</v>
      </c>
      <c r="B30" s="11">
        <v>408</v>
      </c>
      <c r="C30" s="12">
        <v>76659114.620000005</v>
      </c>
      <c r="D30" s="12">
        <v>75521870.989999995</v>
      </c>
      <c r="E30" s="12">
        <f t="shared" si="0"/>
        <v>98.516492610647362</v>
      </c>
    </row>
    <row r="31" spans="1:5" x14ac:dyDescent="0.2">
      <c r="A31" s="10" t="s">
        <v>29</v>
      </c>
      <c r="B31" s="11">
        <v>409</v>
      </c>
      <c r="C31" s="12">
        <v>6130831</v>
      </c>
      <c r="D31" s="12">
        <v>0</v>
      </c>
      <c r="E31" s="12">
        <f t="shared" si="0"/>
        <v>0</v>
      </c>
    </row>
    <row r="32" spans="1:5" x14ac:dyDescent="0.2">
      <c r="A32" s="10" t="s">
        <v>28</v>
      </c>
      <c r="B32" s="11">
        <v>412</v>
      </c>
      <c r="C32" s="12">
        <v>130837997.95</v>
      </c>
      <c r="D32" s="12">
        <v>123918506.72</v>
      </c>
      <c r="E32" s="12">
        <f t="shared" si="0"/>
        <v>94.71140544916905</v>
      </c>
    </row>
    <row r="33" spans="1:5" x14ac:dyDescent="0.2">
      <c r="A33" s="7" t="s">
        <v>27</v>
      </c>
      <c r="B33" s="8">
        <v>500</v>
      </c>
      <c r="C33" s="9">
        <f>SUM(C34:C37)</f>
        <v>1307694917.3299999</v>
      </c>
      <c r="D33" s="9">
        <f>SUM(D34:D37)</f>
        <v>1203675819.6600001</v>
      </c>
      <c r="E33" s="9">
        <f t="shared" si="0"/>
        <v>92.045614287284849</v>
      </c>
    </row>
    <row r="34" spans="1:5" x14ac:dyDescent="0.2">
      <c r="A34" s="10" t="s">
        <v>55</v>
      </c>
      <c r="B34" s="11">
        <v>501</v>
      </c>
      <c r="C34" s="12">
        <v>3000</v>
      </c>
      <c r="D34" s="12">
        <v>3000</v>
      </c>
      <c r="E34" s="12">
        <f t="shared" si="0"/>
        <v>100</v>
      </c>
    </row>
    <row r="35" spans="1:5" x14ac:dyDescent="0.2">
      <c r="A35" s="10" t="s">
        <v>26</v>
      </c>
      <c r="B35" s="11">
        <v>502</v>
      </c>
      <c r="C35" s="12">
        <v>1270350457.3299999</v>
      </c>
      <c r="D35" s="12">
        <v>1192581359.6600001</v>
      </c>
      <c r="E35" s="12">
        <f t="shared" si="0"/>
        <v>93.878138334089826</v>
      </c>
    </row>
    <row r="36" spans="1:5" x14ac:dyDescent="0.2">
      <c r="A36" s="10" t="s">
        <v>25</v>
      </c>
      <c r="B36" s="11">
        <v>503</v>
      </c>
      <c r="C36" s="12">
        <v>2091460</v>
      </c>
      <c r="D36" s="12">
        <v>2091460</v>
      </c>
      <c r="E36" s="12">
        <f t="shared" si="0"/>
        <v>100</v>
      </c>
    </row>
    <row r="37" spans="1:5" x14ac:dyDescent="0.2">
      <c r="A37" s="10" t="s">
        <v>24</v>
      </c>
      <c r="B37" s="11">
        <v>505</v>
      </c>
      <c r="C37" s="12">
        <v>35250000</v>
      </c>
      <c r="D37" s="12">
        <v>9000000</v>
      </c>
      <c r="E37" s="12">
        <f t="shared" si="0"/>
        <v>25.531914893617021</v>
      </c>
    </row>
    <row r="38" spans="1:5" x14ac:dyDescent="0.2">
      <c r="A38" s="7" t="s">
        <v>23</v>
      </c>
      <c r="B38" s="8">
        <v>600</v>
      </c>
      <c r="C38" s="9">
        <f>C39+C40</f>
        <v>7892934</v>
      </c>
      <c r="D38" s="9">
        <f>D39+D40</f>
        <v>7892934</v>
      </c>
      <c r="E38" s="9">
        <f t="shared" si="0"/>
        <v>100</v>
      </c>
    </row>
    <row r="39" spans="1:5" x14ac:dyDescent="0.2">
      <c r="A39" s="10" t="s">
        <v>22</v>
      </c>
      <c r="B39" s="11">
        <v>603</v>
      </c>
      <c r="C39" s="12">
        <v>2988534</v>
      </c>
      <c r="D39" s="12">
        <v>2988534</v>
      </c>
      <c r="E39" s="12">
        <f t="shared" si="0"/>
        <v>100</v>
      </c>
    </row>
    <row r="40" spans="1:5" x14ac:dyDescent="0.2">
      <c r="A40" s="10" t="s">
        <v>21</v>
      </c>
      <c r="B40" s="11">
        <v>605</v>
      </c>
      <c r="C40" s="12">
        <v>4904400</v>
      </c>
      <c r="D40" s="12">
        <v>4904400</v>
      </c>
      <c r="E40" s="12">
        <f t="shared" si="0"/>
        <v>100</v>
      </c>
    </row>
    <row r="41" spans="1:5" x14ac:dyDescent="0.2">
      <c r="A41" s="7" t="s">
        <v>20</v>
      </c>
      <c r="B41" s="8">
        <v>700</v>
      </c>
      <c r="C41" s="9">
        <f>SUM(C42:C46)</f>
        <v>3106195393.1999998</v>
      </c>
      <c r="D41" s="9">
        <f>SUM(D42:D46)</f>
        <v>3011733884.3899999</v>
      </c>
      <c r="E41" s="9">
        <f t="shared" si="0"/>
        <v>96.958932170951243</v>
      </c>
    </row>
    <row r="42" spans="1:5" x14ac:dyDescent="0.2">
      <c r="A42" s="10" t="s">
        <v>19</v>
      </c>
      <c r="B42" s="11">
        <v>701</v>
      </c>
      <c r="C42" s="12">
        <v>710490806.34000003</v>
      </c>
      <c r="D42" s="12">
        <v>697714095.78999996</v>
      </c>
      <c r="E42" s="12">
        <f t="shared" si="0"/>
        <v>98.201706420971504</v>
      </c>
    </row>
    <row r="43" spans="1:5" x14ac:dyDescent="0.2">
      <c r="A43" s="10" t="s">
        <v>18</v>
      </c>
      <c r="B43" s="11">
        <v>702</v>
      </c>
      <c r="C43" s="12">
        <v>1824630200.3399999</v>
      </c>
      <c r="D43" s="12">
        <v>1759702204.8299999</v>
      </c>
      <c r="E43" s="12">
        <f t="shared" si="0"/>
        <v>96.441580573537522</v>
      </c>
    </row>
    <row r="44" spans="1:5" x14ac:dyDescent="0.2">
      <c r="A44" s="10" t="s">
        <v>56</v>
      </c>
      <c r="B44" s="11">
        <v>703</v>
      </c>
      <c r="C44" s="12">
        <v>256416279.28</v>
      </c>
      <c r="D44" s="12">
        <v>246712597.52000001</v>
      </c>
      <c r="E44" s="12">
        <f t="shared" si="0"/>
        <v>96.215653004853166</v>
      </c>
    </row>
    <row r="45" spans="1:5" x14ac:dyDescent="0.2">
      <c r="A45" s="10" t="s">
        <v>17</v>
      </c>
      <c r="B45" s="11">
        <v>707</v>
      </c>
      <c r="C45" s="12">
        <v>73632825.290000007</v>
      </c>
      <c r="D45" s="12">
        <v>73498623.299999997</v>
      </c>
      <c r="E45" s="12">
        <f t="shared" si="0"/>
        <v>99.817741626140986</v>
      </c>
    </row>
    <row r="46" spans="1:5" x14ac:dyDescent="0.2">
      <c r="A46" s="10" t="s">
        <v>16</v>
      </c>
      <c r="B46" s="11">
        <v>709</v>
      </c>
      <c r="C46" s="12">
        <v>241025281.94999999</v>
      </c>
      <c r="D46" s="12">
        <v>234106362.94999999</v>
      </c>
      <c r="E46" s="12">
        <f t="shared" si="0"/>
        <v>97.129380393615591</v>
      </c>
    </row>
    <row r="47" spans="1:5" x14ac:dyDescent="0.2">
      <c r="A47" s="7" t="s">
        <v>15</v>
      </c>
      <c r="B47" s="8">
        <v>800</v>
      </c>
      <c r="C47" s="9">
        <f>C48+C49</f>
        <v>38635112.480000004</v>
      </c>
      <c r="D47" s="9">
        <f>D48+D49</f>
        <v>36191764.140000001</v>
      </c>
      <c r="E47" s="9">
        <f t="shared" si="0"/>
        <v>93.675834795964846</v>
      </c>
    </row>
    <row r="48" spans="1:5" x14ac:dyDescent="0.2">
      <c r="A48" s="10" t="s">
        <v>14</v>
      </c>
      <c r="B48" s="11">
        <v>801</v>
      </c>
      <c r="C48" s="12">
        <v>30951057</v>
      </c>
      <c r="D48" s="12">
        <v>28507708.66</v>
      </c>
      <c r="E48" s="12">
        <f t="shared" si="0"/>
        <v>92.105767696398871</v>
      </c>
    </row>
    <row r="49" spans="1:5" x14ac:dyDescent="0.2">
      <c r="A49" s="10" t="s">
        <v>13</v>
      </c>
      <c r="B49" s="11">
        <v>804</v>
      </c>
      <c r="C49" s="12">
        <v>7684055.4800000004</v>
      </c>
      <c r="D49" s="12">
        <v>7684055.4800000004</v>
      </c>
      <c r="E49" s="12">
        <f t="shared" si="0"/>
        <v>100</v>
      </c>
    </row>
    <row r="50" spans="1:5" x14ac:dyDescent="0.2">
      <c r="A50" s="7" t="s">
        <v>12</v>
      </c>
      <c r="B50" s="8">
        <v>1000</v>
      </c>
      <c r="C50" s="9">
        <f>SUM(C51:C55)</f>
        <v>1093244588.27</v>
      </c>
      <c r="D50" s="9">
        <f>SUM(D51:D55)</f>
        <v>1067712824.21</v>
      </c>
      <c r="E50" s="9">
        <f t="shared" si="0"/>
        <v>97.664588113772183</v>
      </c>
    </row>
    <row r="51" spans="1:5" x14ac:dyDescent="0.2">
      <c r="A51" s="10" t="s">
        <v>11</v>
      </c>
      <c r="B51" s="11">
        <v>1001</v>
      </c>
      <c r="C51" s="12">
        <v>3027348</v>
      </c>
      <c r="D51" s="12">
        <v>2270334.85</v>
      </c>
      <c r="E51" s="12">
        <f t="shared" si="0"/>
        <v>74.994181375910529</v>
      </c>
    </row>
    <row r="52" spans="1:5" x14ac:dyDescent="0.2">
      <c r="A52" s="10" t="s">
        <v>10</v>
      </c>
      <c r="B52" s="11">
        <v>1002</v>
      </c>
      <c r="C52" s="12">
        <v>123192503</v>
      </c>
      <c r="D52" s="12">
        <v>123192503</v>
      </c>
      <c r="E52" s="12">
        <f t="shared" si="0"/>
        <v>100</v>
      </c>
    </row>
    <row r="53" spans="1:5" x14ac:dyDescent="0.2">
      <c r="A53" s="10" t="s">
        <v>9</v>
      </c>
      <c r="B53" s="11">
        <v>1003</v>
      </c>
      <c r="C53" s="12">
        <v>901015037.26999998</v>
      </c>
      <c r="D53" s="12">
        <v>879704111.74000001</v>
      </c>
      <c r="E53" s="12">
        <f t="shared" si="0"/>
        <v>97.63478691825496</v>
      </c>
    </row>
    <row r="54" spans="1:5" x14ac:dyDescent="0.2">
      <c r="A54" s="10" t="s">
        <v>8</v>
      </c>
      <c r="B54" s="11">
        <v>1004</v>
      </c>
      <c r="C54" s="12">
        <v>21925200</v>
      </c>
      <c r="D54" s="12">
        <v>21447900</v>
      </c>
      <c r="E54" s="12">
        <f t="shared" si="0"/>
        <v>97.823052925400916</v>
      </c>
    </row>
    <row r="55" spans="1:5" x14ac:dyDescent="0.2">
      <c r="A55" s="10" t="s">
        <v>7</v>
      </c>
      <c r="B55" s="11">
        <v>1006</v>
      </c>
      <c r="C55" s="12">
        <v>44084500</v>
      </c>
      <c r="D55" s="12">
        <v>41097974.619999997</v>
      </c>
      <c r="E55" s="12">
        <f t="shared" si="0"/>
        <v>93.225452528666523</v>
      </c>
    </row>
    <row r="56" spans="1:5" x14ac:dyDescent="0.2">
      <c r="A56" s="7" t="s">
        <v>6</v>
      </c>
      <c r="B56" s="8">
        <v>1100</v>
      </c>
      <c r="C56" s="9">
        <f>SUM(C57:C59)</f>
        <v>67698584.879999995</v>
      </c>
      <c r="D56" s="9">
        <f>SUM(D57:D59)</f>
        <v>67677678.700000003</v>
      </c>
      <c r="E56" s="9">
        <f t="shared" si="0"/>
        <v>99.969118734110836</v>
      </c>
    </row>
    <row r="57" spans="1:5" x14ac:dyDescent="0.2">
      <c r="A57" s="10" t="s">
        <v>5</v>
      </c>
      <c r="B57" s="11">
        <v>1101</v>
      </c>
      <c r="C57" s="12">
        <v>55636883.539999999</v>
      </c>
      <c r="D57" s="12">
        <v>55615983.539999999</v>
      </c>
      <c r="E57" s="12">
        <f t="shared" si="0"/>
        <v>99.962434991555611</v>
      </c>
    </row>
    <row r="58" spans="1:5" x14ac:dyDescent="0.2">
      <c r="A58" s="10" t="s">
        <v>4</v>
      </c>
      <c r="B58" s="11">
        <v>1102</v>
      </c>
      <c r="C58" s="12">
        <v>5462555</v>
      </c>
      <c r="D58" s="12">
        <v>5462548.8200000003</v>
      </c>
      <c r="E58" s="12">
        <f t="shared" si="0"/>
        <v>99.999886866127667</v>
      </c>
    </row>
    <row r="59" spans="1:5" x14ac:dyDescent="0.2">
      <c r="A59" s="10" t="s">
        <v>57</v>
      </c>
      <c r="B59" s="11">
        <v>1105</v>
      </c>
      <c r="C59" s="12">
        <v>6599146.3399999999</v>
      </c>
      <c r="D59" s="12">
        <v>6599146.3399999999</v>
      </c>
      <c r="E59" s="12">
        <f t="shared" si="0"/>
        <v>100</v>
      </c>
    </row>
    <row r="60" spans="1:5" x14ac:dyDescent="0.2">
      <c r="A60" s="7" t="s">
        <v>3</v>
      </c>
      <c r="B60" s="8">
        <v>1200</v>
      </c>
      <c r="C60" s="9">
        <v>18325399.489999998</v>
      </c>
      <c r="D60" s="9">
        <v>17917674.739999998</v>
      </c>
      <c r="E60" s="9">
        <f t="shared" si="0"/>
        <v>97.775083974444911</v>
      </c>
    </row>
    <row r="61" spans="1:5" x14ac:dyDescent="0.2">
      <c r="A61" s="10" t="s">
        <v>2</v>
      </c>
      <c r="B61" s="11">
        <v>1202</v>
      </c>
      <c r="C61" s="12">
        <v>18325399.489999998</v>
      </c>
      <c r="D61" s="12">
        <v>17917674.739999998</v>
      </c>
      <c r="E61" s="12">
        <f t="shared" si="0"/>
        <v>97.775083974444911</v>
      </c>
    </row>
    <row r="62" spans="1:5" x14ac:dyDescent="0.2">
      <c r="A62" s="7" t="s">
        <v>59</v>
      </c>
      <c r="B62" s="8">
        <v>1300</v>
      </c>
      <c r="C62" s="9">
        <v>50000</v>
      </c>
      <c r="D62" s="9">
        <v>0</v>
      </c>
      <c r="E62" s="12">
        <f t="shared" si="0"/>
        <v>0</v>
      </c>
    </row>
    <row r="63" spans="1:5" x14ac:dyDescent="0.2">
      <c r="A63" s="10" t="s">
        <v>58</v>
      </c>
      <c r="B63" s="11">
        <v>1301</v>
      </c>
      <c r="C63" s="12">
        <v>50000</v>
      </c>
      <c r="D63" s="12">
        <v>0</v>
      </c>
      <c r="E63" s="12">
        <f t="shared" si="0"/>
        <v>0</v>
      </c>
    </row>
    <row r="64" spans="1:5" ht="25.5" x14ac:dyDescent="0.2">
      <c r="A64" s="7" t="s">
        <v>60</v>
      </c>
      <c r="B64" s="8">
        <v>1400</v>
      </c>
      <c r="C64" s="9">
        <f>C65+C66</f>
        <v>869683033.44000006</v>
      </c>
      <c r="D64" s="9">
        <f>D65+D66</f>
        <v>869637376.33000004</v>
      </c>
      <c r="E64" s="9">
        <f t="shared" si="0"/>
        <v>99.994750143644922</v>
      </c>
    </row>
    <row r="65" spans="1:5" ht="25.5" x14ac:dyDescent="0.2">
      <c r="A65" s="10" t="s">
        <v>1</v>
      </c>
      <c r="B65" s="11">
        <v>1401</v>
      </c>
      <c r="C65" s="12">
        <v>47556300</v>
      </c>
      <c r="D65" s="12">
        <v>47556300</v>
      </c>
      <c r="E65" s="12">
        <f t="shared" si="0"/>
        <v>100</v>
      </c>
    </row>
    <row r="66" spans="1:5" x14ac:dyDescent="0.2">
      <c r="A66" s="10" t="s">
        <v>0</v>
      </c>
      <c r="B66" s="11">
        <v>1403</v>
      </c>
      <c r="C66" s="12">
        <v>822126733.44000006</v>
      </c>
      <c r="D66" s="12">
        <v>822081076.33000004</v>
      </c>
      <c r="E66" s="12">
        <f t="shared" si="0"/>
        <v>99.994446463283225</v>
      </c>
    </row>
    <row r="67" spans="1:5" x14ac:dyDescent="0.2">
      <c r="A67" s="13" t="s">
        <v>53</v>
      </c>
      <c r="B67" s="14">
        <v>1403</v>
      </c>
      <c r="C67" s="15">
        <f>C14+C22+C24+C27+C33+C38+C41+C47+C50+C56+C60+C62+C64</f>
        <v>7831247044.2399998</v>
      </c>
      <c r="D67" s="15">
        <f>D14+D22+D24+D27+D33+D38+D41+D47+D50+D56+D60+D62+D64</f>
        <v>7540546570.1600008</v>
      </c>
      <c r="E67" s="15">
        <f t="shared" si="0"/>
        <v>96.287941467843069</v>
      </c>
    </row>
    <row r="68" spans="1:5" x14ac:dyDescent="0.2">
      <c r="A68" s="1"/>
      <c r="B68" s="1"/>
      <c r="C68" s="16"/>
      <c r="D68" s="16"/>
      <c r="E68" s="1"/>
    </row>
    <row r="69" spans="1:5" x14ac:dyDescent="0.2">
      <c r="A69" s="1"/>
      <c r="B69" s="1"/>
      <c r="C69" s="16">
        <v>7831247044.2399998</v>
      </c>
      <c r="D69" s="16">
        <v>7540546570.1599998</v>
      </c>
      <c r="E69" s="1"/>
    </row>
    <row r="70" spans="1:5" x14ac:dyDescent="0.2">
      <c r="C70" s="17">
        <f>C67-C69</f>
        <v>0</v>
      </c>
      <c r="D70" s="17">
        <f>D67-D69</f>
        <v>0</v>
      </c>
    </row>
  </sheetData>
  <autoFilter ref="A14:CM67"/>
  <mergeCells count="5">
    <mergeCell ref="A12:A13"/>
    <mergeCell ref="D12:D13"/>
    <mergeCell ref="E12:E13"/>
    <mergeCell ref="C12:C13"/>
    <mergeCell ref="A10:E10"/>
  </mergeCells>
  <pageMargins left="0.59055118110236227" right="0.39370078740157483" top="0.39370078740157483" bottom="0.39370078740157483" header="0.51181102362204722" footer="0.19685039370078741"/>
  <pageSetup paperSize="9" scale="74" fitToHeight="5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026" r:id="rId4">
          <objectPr defaultSize="0" r:id="rId5">
            <anchor moveWithCells="1" sizeWithCells="1">
              <from>
                <xdr:col>0</xdr:col>
                <xdr:colOff>4933950</xdr:colOff>
                <xdr:row>0</xdr:row>
                <xdr:rowOff>0</xdr:rowOff>
              </from>
              <to>
                <xdr:col>4</xdr:col>
                <xdr:colOff>504825</xdr:colOff>
                <xdr:row>6</xdr:row>
                <xdr:rowOff>104775</xdr:rowOff>
              </to>
            </anchor>
          </objectPr>
        </oleObject>
      </mc:Choice>
      <mc:Fallback>
        <oleObject progId="Word.Document.8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Финансирование_16</vt:lpstr>
      <vt:lpstr>Финансирование_16!Область_печати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2018-09-05T11:21:17Z</cp:lastPrinted>
  <dcterms:created xsi:type="dcterms:W3CDTF">2017-03-16T07:10:47Z</dcterms:created>
  <dcterms:modified xsi:type="dcterms:W3CDTF">2018-09-05T11:21:19Z</dcterms:modified>
</cp:coreProperties>
</file>